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showInkAnnotation="0" codeName="ThisWorkbook"/>
  <mc:AlternateContent xmlns:mc="http://schemas.openxmlformats.org/markup-compatibility/2006">
    <mc:Choice Requires="x15">
      <x15ac:absPath xmlns:x15ac="http://schemas.microsoft.com/office/spreadsheetml/2010/11/ac" url="C:\Users\achevereau\OneDrive - Université Nice Sophia Antipolis\Bureau\"/>
    </mc:Choice>
  </mc:AlternateContent>
  <xr:revisionPtr revIDLastSave="0" documentId="8_{DA576BEB-4F9E-49E7-98AB-554717AEB164}" xr6:coauthVersionLast="36" xr6:coauthVersionMax="36" xr10:uidLastSave="{00000000-0000-0000-0000-000000000000}"/>
  <bookViews>
    <workbookView xWindow="0" yWindow="0" windowWidth="23040" windowHeight="9060" activeTab="3" xr2:uid="{00000000-000D-0000-FFFF-FFFF00000000}"/>
  </bookViews>
  <sheets>
    <sheet name="Fiche générale" sheetId="6" r:id="rId1"/>
    <sheet name="Année 1" sheetId="32" r:id="rId2"/>
    <sheet name="Année 2" sheetId="47" r:id="rId3"/>
    <sheet name="Année 3 " sheetId="48" r:id="rId4"/>
    <sheet name="Listes" sheetId="3" state="hidden" r:id="rId5"/>
  </sheets>
  <externalReferences>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_xlnm.Print_Titles" localSheetId="3">'Année 3 '!$1:$16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K15" i="32" l="1"/>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<sst xmlns="http://schemas.openxmlformats.org/spreadsheetml/2006/main" count="205" uniqueCount="98">
  <si>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</si>
  <si>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</si>
  <si>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</si>
  <si>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</si>
  <si>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</si>
  <si>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</si>
  <si>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</si>
  <si>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</si>
  <si>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</si>
  <si>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</si>
  <si>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</si>
  <si>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</si>
  <si>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</si>
  <si>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</si>
  <si>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</si>
  <si>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</si>
  <si>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</si>
  <si>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</si>
  <si>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</si>
  <si>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</si>
  <si>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</si>
  <si>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</si>
  <si>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</si>
  <si>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</si>
  <si>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</si>
  <si>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</si>
  <si>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</si>
  <si>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</si>
  <si>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</si>
  <si>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</si>
  <si>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</si>
  <si>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</si>
  <si>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</si>
  <si>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</si>
  <si>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</si>
  <si>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</si>
  <si>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</si>
  <si>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</si>
  <si>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</si>
  <si>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</si>
  <si>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</si>
  <si>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</si>
  <si>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</si>
  <si>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</si>
  <si>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</si>
  <si>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</si>
  <si>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</si>
  <si>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</si>
  <si>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</si>
  <si>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</si>
  <si>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</si>
  <si>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</si>
  <si>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</si>
  <si>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</si>
  <si>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</si>
  <si>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</si>
  <si>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</si>
  <si>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</si>
  <si>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</si>
  <si>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</si>
  <si>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</si>
  <si>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</si>
  <si>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</si>
  <si>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</si>
  <si>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</si>
  <si>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</si>
  <si>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</si>
  <si>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</si>
  <si>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</si>
  <si>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</si>
  <si>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</si>
  <si>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</si>
  <si>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</si>
  <si>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</si>
  <si>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</si>
  <si>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</si>
  <si>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</si>
  <si>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</si>
  <si>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</si>
  <si>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</si>
  <si>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</si>
  <si>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</si>
  <si>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</si>
  <si>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</si>
  <si>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</si>
  <si>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</si>
  <si>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Mémoire</t>
  </si>
  <si>
    <t>Diu Sexologie clinique</t>
  </si>
  <si>
    <t>Oui</t>
  </si>
  <si>
    <t>Cours : présence obligatoire - Examen écrit à chaque fin d'année - Mémoire en fin de 3ème année.</t>
  </si>
  <si>
    <t>Pour s'inscrire en 2ème année : avoir suivi 80% des cours de 1ère année ; Avoir été reçu à l'examen régional de fin de 1ère année sur l'évaluation des connaissance théoriques</t>
  </si>
  <si>
    <t>Examen final</t>
  </si>
  <si>
    <t>Examen Final</t>
  </si>
  <si>
    <t>l’étudiant qui obtient une note de 0 à 4 inclus, à l’une des 3 questions de l’examen national écrit, ne pourra pas être reçu quelles que soient ses autres notes.</t>
  </si>
  <si>
    <t>Commentaire d'un cas clinique noté /20</t>
  </si>
  <si>
    <t>Pour s'inscrire en 3ème année : avoir suivi 80% des cours de 2ème année ; Avoir été reçu à l'examen régional de fin de 1ère année sur l'évaluation des connaissance théoriques.                                                                                  La validation nationale de fin de 3ème année comporte une notation sur 20 de :
 - pour 40 % de la note de l’examen national écrit de septembre, portant sur l’ensemble du programme national 
- pour 30 % sur le mémoire personnel 
- pour 20 % sur les notes régionales de contrôle continu des 1ères et 2èmes années
- pour 10 % sur les titres et travaux                                                                                                                                                                                                                                                                               Si le mémoire n’est pas validé par le jury et qu’il est déclaré irrecevable l’étudiant peut garder ses notes de l’écrit s’il y a obtenu la moyenne.</t>
  </si>
  <si>
    <t>Session unique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</si>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</sst>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1" fillId="0" borderId="8" xfId="1" applyBorder="1"/>
    <xf numFmtId="0" fontId="21" fillId="0" borderId="5" xfId="1" applyBorder="1"/>
    <xf numFmtId="0" fontId="21" fillId="0" borderId="6" xfId="1" applyBorder="1"/>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wrapText="1"/>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9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99060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7" workbookViewId="0">
      <selection activeCell="A15" sqref="A15:I15"/>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01" t="s">
        <v>68</v>
      </c>
      <c r="B1" s="102"/>
      <c r="C1" s="103"/>
      <c r="D1" s="103"/>
      <c r="E1" s="103"/>
      <c r="F1" s="103"/>
      <c r="G1" s="103"/>
      <c r="H1" s="103"/>
      <c r="I1" s="104"/>
      <c r="J1" s="23"/>
    </row>
    <row r="2" spans="1:10" s="15" customFormat="1" ht="25.05" customHeight="1" x14ac:dyDescent="0.6">
      <c r="A2" s="28" t="s">
        <v>26</v>
      </c>
      <c r="B2" s="67" t="s">
        <v>78</v>
      </c>
      <c r="C2" s="100"/>
      <c r="D2" s="100"/>
      <c r="E2" s="100"/>
      <c r="F2" s="100"/>
      <c r="G2" s="100"/>
      <c r="H2" s="100"/>
      <c r="I2" s="100"/>
      <c r="J2" s="16"/>
    </row>
    <row r="3" spans="1:10" s="14" customFormat="1" ht="25.05" customHeight="1" x14ac:dyDescent="0.6">
      <c r="A3" s="29" t="s">
        <v>24</v>
      </c>
      <c r="B3" s="105" t="s">
        <v>87</v>
      </c>
      <c r="C3" s="106"/>
      <c r="D3" s="106"/>
      <c r="E3" s="106"/>
      <c r="F3" s="106"/>
      <c r="G3" s="106"/>
      <c r="H3" s="106"/>
      <c r="I3" s="107"/>
      <c r="J3" s="24"/>
    </row>
    <row r="4" spans="1:10" s="14" customFormat="1" ht="25.05" customHeight="1" x14ac:dyDescent="0.6">
      <c r="A4" s="28" t="s">
        <v>83</v>
      </c>
      <c r="B4" s="68" t="s">
        <v>96</v>
      </c>
      <c r="C4" s="22" t="s">
        <v>60</v>
      </c>
      <c r="D4" s="27"/>
      <c r="E4" s="27"/>
      <c r="F4" s="27"/>
      <c r="G4" s="27"/>
      <c r="H4" s="27"/>
      <c r="I4" s="27"/>
      <c r="J4" s="24"/>
    </row>
    <row r="5" spans="1:10" ht="19.95" customHeight="1" x14ac:dyDescent="0.3">
      <c r="A5" s="108" t="s">
        <v>32</v>
      </c>
      <c r="B5" s="109"/>
      <c r="C5" s="109"/>
      <c r="D5" s="109"/>
      <c r="E5" s="109"/>
      <c r="F5" s="109"/>
      <c r="G5" s="109"/>
      <c r="H5" s="109"/>
      <c r="I5" s="110"/>
    </row>
    <row r="6" spans="1:10" x14ac:dyDescent="0.3">
      <c r="A6" s="19" t="s">
        <v>27</v>
      </c>
      <c r="B6" s="17"/>
      <c r="C6" s="17"/>
      <c r="D6" s="17"/>
      <c r="E6" s="17"/>
      <c r="F6" s="17"/>
      <c r="G6" s="17"/>
      <c r="H6" s="17"/>
      <c r="I6" s="17"/>
    </row>
    <row r="7" spans="1:10" s="18" customFormat="1" x14ac:dyDescent="0.3">
      <c r="A7" s="111" t="s">
        <v>28</v>
      </c>
      <c r="B7" s="112"/>
      <c r="C7" s="112"/>
      <c r="D7" s="112"/>
      <c r="E7" s="112"/>
      <c r="F7" s="112"/>
      <c r="G7" s="112"/>
      <c r="H7" s="112"/>
      <c r="I7" s="113"/>
      <c r="J7" s="25"/>
    </row>
    <row r="8" spans="1:10" s="32" customFormat="1" x14ac:dyDescent="0.3">
      <c r="A8" s="84" t="s">
        <v>89</v>
      </c>
      <c r="B8" s="85"/>
      <c r="C8" s="85"/>
      <c r="D8" s="85"/>
      <c r="E8" s="85"/>
      <c r="F8" s="85"/>
      <c r="G8" s="85"/>
      <c r="H8" s="85"/>
      <c r="I8" s="86"/>
      <c r="J8" s="31"/>
    </row>
    <row r="9" spans="1:10" s="18" customFormat="1" x14ac:dyDescent="0.3">
      <c r="A9" s="94"/>
      <c r="B9" s="95"/>
      <c r="C9" s="95"/>
      <c r="D9" s="95"/>
      <c r="E9" s="95"/>
      <c r="F9" s="95"/>
      <c r="G9" s="95"/>
      <c r="H9" s="95"/>
      <c r="I9" s="96"/>
      <c r="J9" s="25"/>
    </row>
    <row r="10" spans="1:10" s="18" customFormat="1" x14ac:dyDescent="0.3">
      <c r="A10" s="114" t="s">
        <v>29</v>
      </c>
      <c r="B10" s="115"/>
      <c r="C10" s="115"/>
      <c r="D10" s="115"/>
      <c r="E10" s="115"/>
      <c r="F10" s="115"/>
      <c r="G10" s="115"/>
      <c r="H10" s="115"/>
      <c r="I10" s="116"/>
      <c r="J10" s="25"/>
    </row>
    <row r="11" spans="1:10" s="32" customFormat="1" x14ac:dyDescent="0.3">
      <c r="A11" s="84"/>
      <c r="B11" s="85"/>
      <c r="C11" s="85"/>
      <c r="D11" s="85"/>
      <c r="E11" s="85"/>
      <c r="F11" s="85"/>
      <c r="G11" s="85"/>
      <c r="H11" s="85"/>
      <c r="I11" s="86"/>
      <c r="J11" s="31"/>
    </row>
    <row r="12" spans="1:10" s="18" customFormat="1" x14ac:dyDescent="0.3">
      <c r="A12" s="84"/>
      <c r="B12" s="85"/>
      <c r="C12" s="85"/>
      <c r="D12" s="85"/>
      <c r="E12" s="85"/>
      <c r="F12" s="85"/>
      <c r="G12" s="85"/>
      <c r="H12" s="85"/>
      <c r="I12" s="86"/>
      <c r="J12" s="25"/>
    </row>
    <row r="13" spans="1:10" s="20" customFormat="1" x14ac:dyDescent="0.3">
      <c r="A13" s="114" t="s">
        <v>30</v>
      </c>
      <c r="B13" s="115"/>
      <c r="C13" s="115"/>
      <c r="D13" s="115"/>
      <c r="E13" s="115"/>
      <c r="F13" s="115"/>
      <c r="G13" s="115"/>
      <c r="H13" s="115"/>
      <c r="I13" s="116"/>
      <c r="J13" s="26"/>
    </row>
    <row r="14" spans="1:10" s="34" customFormat="1" x14ac:dyDescent="0.3">
      <c r="A14" s="84" t="s">
        <v>90</v>
      </c>
      <c r="B14" s="85"/>
      <c r="C14" s="85"/>
      <c r="D14" s="85"/>
      <c r="E14" s="85"/>
      <c r="F14" s="85"/>
      <c r="G14" s="85"/>
      <c r="H14" s="85"/>
      <c r="I14" s="86"/>
      <c r="J14" s="33"/>
    </row>
    <row r="15" spans="1:10" s="18" customFormat="1" ht="133.19999999999999" customHeight="1" x14ac:dyDescent="0.3">
      <c r="A15" s="93" t="s">
        <v>95</v>
      </c>
      <c r="B15" s="85"/>
      <c r="C15" s="85"/>
      <c r="D15" s="85"/>
      <c r="E15" s="85"/>
      <c r="F15" s="85"/>
      <c r="G15" s="85"/>
      <c r="H15" s="85"/>
      <c r="I15" s="86"/>
      <c r="J15" s="25"/>
    </row>
    <row r="16" spans="1:10" s="20" customFormat="1" x14ac:dyDescent="0.3">
      <c r="A16" s="114" t="s">
        <v>31</v>
      </c>
      <c r="B16" s="115"/>
      <c r="C16" s="115"/>
      <c r="D16" s="115"/>
      <c r="E16" s="115"/>
      <c r="F16" s="115"/>
      <c r="G16" s="115"/>
      <c r="H16" s="115"/>
      <c r="I16" s="116"/>
      <c r="J16" s="26"/>
    </row>
    <row r="17" spans="1:10" s="34" customFormat="1" x14ac:dyDescent="0.3">
      <c r="A17" s="84" t="s">
        <v>93</v>
      </c>
      <c r="B17" s="85"/>
      <c r="C17" s="85"/>
      <c r="D17" s="85"/>
      <c r="E17" s="85"/>
      <c r="F17" s="85"/>
      <c r="G17" s="85"/>
      <c r="H17" s="85"/>
      <c r="I17" s="86"/>
      <c r="J17" s="33"/>
    </row>
    <row r="18" spans="1:10" s="18" customFormat="1" x14ac:dyDescent="0.3">
      <c r="A18" s="94"/>
      <c r="B18" s="95"/>
      <c r="C18" s="95"/>
      <c r="D18" s="95"/>
      <c r="E18" s="95"/>
      <c r="F18" s="95"/>
      <c r="G18" s="95"/>
      <c r="H18" s="95"/>
      <c r="I18" s="96"/>
      <c r="J18" s="25"/>
    </row>
    <row r="19" spans="1:10" ht="25.8" customHeight="1" x14ac:dyDescent="0.3">
      <c r="A19" s="87" t="s">
        <v>33</v>
      </c>
      <c r="B19" s="88"/>
      <c r="C19" s="88"/>
      <c r="D19" s="88"/>
      <c r="E19" s="88"/>
      <c r="F19" s="88"/>
      <c r="G19" s="88"/>
      <c r="H19" s="88"/>
      <c r="I19" s="89"/>
    </row>
    <row r="20" spans="1:10" s="14" customFormat="1" x14ac:dyDescent="0.3">
      <c r="A20" s="117" t="s">
        <v>88</v>
      </c>
      <c r="B20" s="118"/>
      <c r="C20" s="118"/>
      <c r="D20" s="118"/>
      <c r="E20" s="118"/>
      <c r="F20" s="118"/>
      <c r="G20" s="118"/>
      <c r="H20" s="118"/>
      <c r="I20" s="119"/>
      <c r="J20" s="35"/>
    </row>
    <row r="21" spans="1:10" x14ac:dyDescent="0.3">
      <c r="A21" s="94"/>
      <c r="B21" s="95"/>
      <c r="C21" s="95"/>
      <c r="D21" s="95"/>
      <c r="E21" s="95"/>
      <c r="F21" s="95"/>
      <c r="G21" s="95"/>
      <c r="H21" s="95"/>
      <c r="I21" s="96"/>
    </row>
    <row r="22" spans="1:10" ht="19.95" customHeight="1" x14ac:dyDescent="0.3">
      <c r="A22" s="87" t="s">
        <v>56</v>
      </c>
      <c r="B22" s="88"/>
      <c r="C22" s="88"/>
      <c r="D22" s="88"/>
      <c r="E22" s="88"/>
      <c r="F22" s="88"/>
      <c r="G22" s="88"/>
      <c r="H22" s="88"/>
      <c r="I22" s="89"/>
    </row>
    <row r="23" spans="1:10" x14ac:dyDescent="0.3">
      <c r="A23" s="97" t="s">
        <v>84</v>
      </c>
      <c r="B23" s="98"/>
      <c r="C23" s="98"/>
      <c r="D23" s="98"/>
      <c r="E23" s="98"/>
      <c r="F23" s="98"/>
      <c r="G23" s="98"/>
      <c r="H23" s="98"/>
      <c r="I23" s="99"/>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R17" sqref="R17"/>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35.6640625" style="36" bestFit="1" customWidth="1"/>
    <col min="19" max="16384" width="10.77734375" style="36"/>
  </cols>
  <sheetData>
    <row r="1" spans="1:18" ht="23.4" x14ac:dyDescent="0.45">
      <c r="A1" s="134" t="s">
        <v>68</v>
      </c>
      <c r="B1" s="134"/>
      <c r="C1" s="134"/>
      <c r="D1" s="134"/>
      <c r="E1" s="134"/>
      <c r="F1" s="134"/>
      <c r="G1" s="134"/>
      <c r="H1" s="134"/>
      <c r="I1" s="134"/>
      <c r="J1" s="134"/>
      <c r="K1" s="134"/>
      <c r="L1" s="134"/>
      <c r="M1" s="134"/>
      <c r="N1" s="134"/>
    </row>
    <row r="2" spans="1:18" ht="19.95" customHeight="1" x14ac:dyDescent="0.3">
      <c r="A2" s="37" t="s">
        <v>26</v>
      </c>
      <c r="B2" s="135" t="str">
        <f>'Fiche générale'!B2</f>
        <v>Médecine</v>
      </c>
      <c r="C2" s="135"/>
      <c r="D2" s="135"/>
      <c r="E2" s="135"/>
      <c r="F2" s="36"/>
      <c r="G2" s="36"/>
      <c r="H2" s="36"/>
      <c r="I2" s="36"/>
      <c r="J2" s="36"/>
      <c r="K2" s="36"/>
    </row>
    <row r="3" spans="1:18" ht="19.95" customHeight="1" x14ac:dyDescent="0.3">
      <c r="A3" s="37" t="s">
        <v>24</v>
      </c>
      <c r="B3" s="136" t="str">
        <f>'Fiche générale'!B3:I3</f>
        <v>Diu Sexologie clinique</v>
      </c>
      <c r="C3" s="137"/>
      <c r="D3" s="137"/>
      <c r="E3" s="137"/>
      <c r="F3" s="137"/>
      <c r="G3" s="137"/>
      <c r="H3" s="137"/>
      <c r="I3" s="137"/>
      <c r="J3" s="138"/>
      <c r="K3" s="36"/>
    </row>
    <row r="4" spans="1:18" ht="19.95" customHeight="1" x14ac:dyDescent="0.35">
      <c r="A4" s="37" t="s">
        <v>17</v>
      </c>
      <c r="B4" s="38"/>
      <c r="C4" s="39" t="s">
        <v>57</v>
      </c>
      <c r="D4" s="139"/>
      <c r="E4" s="139"/>
      <c r="F4" s="140" t="s">
        <v>25</v>
      </c>
      <c r="G4" s="141"/>
      <c r="H4" s="142"/>
      <c r="I4" s="143"/>
      <c r="J4" s="143"/>
      <c r="K4" s="143"/>
      <c r="L4" s="143"/>
      <c r="M4" s="143"/>
      <c r="N4" s="144"/>
    </row>
    <row r="5" spans="1:18" ht="19.95" customHeight="1" x14ac:dyDescent="0.3">
      <c r="B5" s="36"/>
      <c r="C5" s="36"/>
      <c r="D5" s="36"/>
      <c r="E5" s="36"/>
      <c r="F5" s="36"/>
      <c r="G5" s="36"/>
      <c r="H5" s="36"/>
      <c r="I5" s="36"/>
      <c r="J5" s="36"/>
      <c r="K5" s="36"/>
    </row>
    <row r="6" spans="1:18" ht="19.95" customHeight="1" x14ac:dyDescent="0.3">
      <c r="A6" s="37" t="s">
        <v>1</v>
      </c>
      <c r="B6" s="60"/>
      <c r="C6" s="39" t="s">
        <v>58</v>
      </c>
      <c r="D6" s="145"/>
      <c r="E6" s="146"/>
      <c r="F6" s="140" t="s">
        <v>2</v>
      </c>
      <c r="G6" s="141"/>
      <c r="H6" s="147"/>
      <c r="I6" s="148"/>
      <c r="J6" s="148"/>
      <c r="K6" s="148"/>
      <c r="L6" s="148"/>
      <c r="M6" s="148"/>
      <c r="N6" s="14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0" t="s">
        <v>41</v>
      </c>
      <c r="F9" s="151"/>
      <c r="G9" s="150" t="s">
        <v>36</v>
      </c>
      <c r="H9" s="151"/>
      <c r="I9"/>
      <c r="J9" s="41"/>
      <c r="K9" s="43">
        <v>1</v>
      </c>
      <c r="L9" s="41"/>
      <c r="M9" s="41"/>
      <c r="N9" s="41"/>
    </row>
    <row r="10" spans="1:18" ht="15" customHeight="1" x14ac:dyDescent="0.3">
      <c r="B10" s="75"/>
      <c r="C10" s="76"/>
      <c r="D10" s="44"/>
      <c r="E10" s="130" t="s">
        <v>40</v>
      </c>
      <c r="F10" s="131"/>
      <c r="G10" s="132"/>
      <c r="H10" s="13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4"/>
      <c r="F13" s="124"/>
      <c r="G13" s="50"/>
      <c r="H13" s="47"/>
      <c r="I13" s="47"/>
    </row>
    <row r="14" spans="1:18" ht="26.25" customHeight="1" x14ac:dyDescent="0.3">
      <c r="B14" s="49"/>
      <c r="C14" s="47"/>
      <c r="D14" s="47"/>
      <c r="E14" s="50"/>
      <c r="F14" s="50"/>
      <c r="G14" s="50"/>
      <c r="H14" s="47"/>
      <c r="I14" s="47"/>
      <c r="J14" s="125" t="s">
        <v>18</v>
      </c>
      <c r="K14" s="126"/>
      <c r="L14" s="127"/>
      <c r="M14" s="125" t="s">
        <v>19</v>
      </c>
      <c r="N14" s="127"/>
      <c r="O14" s="120" t="s">
        <v>65</v>
      </c>
      <c r="P14" s="121"/>
      <c r="Q14" s="122"/>
      <c r="R14" s="123" t="s">
        <v>66</v>
      </c>
    </row>
    <row r="15" spans="1:18" ht="39.75" customHeight="1" x14ac:dyDescent="0.3">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
      <c r="A17" s="2" t="s">
        <v>0</v>
      </c>
      <c r="B17" s="63" t="s">
        <v>91</v>
      </c>
      <c r="C17" s="3"/>
      <c r="D17" s="4"/>
      <c r="E17" s="4">
        <v>1</v>
      </c>
      <c r="F17" s="4" t="s">
        <v>88</v>
      </c>
      <c r="G17" s="4" t="s">
        <v>88</v>
      </c>
      <c r="H17" s="4" t="s">
        <v>62</v>
      </c>
      <c r="I17" s="4"/>
      <c r="J17" s="5"/>
      <c r="K17" s="5" t="s">
        <v>11</v>
      </c>
      <c r="L17" s="5">
        <v>3</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95" priority="28">
      <formula>$A$11=2</formula>
    </cfRule>
    <cfRule type="expression" dxfId="94" priority="29">
      <formula>$A$11=3</formula>
    </cfRule>
    <cfRule type="expression" dxfId="93" priority="30">
      <formula>$A$11=1</formula>
    </cfRule>
  </conditionalFormatting>
  <conditionalFormatting sqref="I17:I52 K17:L52">
    <cfRule type="expression" dxfId="92" priority="27">
      <formula>$H17="CCI (CC Intégral)"</formula>
    </cfRule>
  </conditionalFormatting>
  <conditionalFormatting sqref="I17:J52">
    <cfRule type="expression" dxfId="91" priority="26">
      <formula>$H17="CT (Contrôle terminal)"</formula>
    </cfRule>
  </conditionalFormatting>
  <conditionalFormatting sqref="K15:L16">
    <cfRule type="expression" dxfId="90" priority="22">
      <formula>$H$17="CCI (CC Intégral)"</formula>
    </cfRule>
  </conditionalFormatting>
  <conditionalFormatting sqref="O15">
    <cfRule type="expression" dxfId="89" priority="19">
      <formula>$A$11=2</formula>
    </cfRule>
    <cfRule type="expression" dxfId="88" priority="20">
      <formula>$A$11=3</formula>
    </cfRule>
    <cfRule type="expression" dxfId="87" priority="21">
      <formula>$A$11=1</formula>
    </cfRule>
  </conditionalFormatting>
  <conditionalFormatting sqref="P15:Q15">
    <cfRule type="expression" dxfId="86" priority="16">
      <formula>$A$11=2</formula>
    </cfRule>
    <cfRule type="expression" dxfId="85" priority="17">
      <formula>$A$11=3</formula>
    </cfRule>
    <cfRule type="expression" dxfId="84" priority="18">
      <formula>$A$11=1</formula>
    </cfRule>
  </conditionalFormatting>
  <conditionalFormatting sqref="P16:Q16">
    <cfRule type="expression" dxfId="83" priority="13">
      <formula>$A$11=2</formula>
    </cfRule>
    <cfRule type="expression" dxfId="82" priority="14">
      <formula>$A$11=4</formula>
    </cfRule>
    <cfRule type="expression" dxfId="81" priority="15">
      <formula>$A$11=1</formula>
    </cfRule>
  </conditionalFormatting>
  <conditionalFormatting sqref="O16">
    <cfRule type="expression" dxfId="80" priority="10">
      <formula>$A$11=2</formula>
    </cfRule>
    <cfRule type="expression" dxfId="79" priority="11">
      <formula>$A$11=4</formula>
    </cfRule>
    <cfRule type="expression" dxfId="78" priority="12">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FC61FB34-8EEF-4D32-BD84-4CF349AC658C}">
            <xm:f>'Fiche générale'!$B$4="Seconde chance"</xm:f>
            <x14:dxf>
              <fill>
                <patternFill>
                  <bgColor theme="1"/>
                </patternFill>
              </fill>
            </x14:dxf>
          </x14:cfRule>
          <x14:cfRule type="expression" priority="24" id="{D6620899-8FD5-4480-BB3A-00CBC195B98E}">
            <xm:f>'Fiche générale'!$B$4="Session unique"</xm:f>
            <x14:dxf>
              <fill>
                <patternFill>
                  <bgColor theme="1"/>
                </patternFill>
              </fill>
            </x14:dxf>
          </x14:cfRule>
          <x14:cfRule type="expression" priority="2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63728E94-2BF4-4751-B0F4-B97856A7196C}">
            <xm:f>'Fiche générale'!$B$4="Deux sessions"</xm:f>
            <x14:dxf>
              <fill>
                <patternFill>
                  <bgColor theme="1"/>
                </patternFill>
              </fill>
            </x14:dxf>
          </x14:cfRule>
          <x14:cfRule type="expression" priority="8" id="{DB54481E-98A7-4DC1-9E00-B73A7454029D}">
            <xm:f>'/Users/isabelle/Documents/MES DOCUMENTS/DU/NOUVEAU DOSSIER 2020/C:\Users\beluafi\Desktop\DOC Maquette - MCC\[MCC-Portail &amp; L1 L2.xlsx]Fiche générale'!#REF!="Deux sessions"</xm:f>
            <x14:dxf>
              <fill>
                <patternFill>
                  <bgColor theme="1"/>
                </patternFill>
              </fill>
            </x14:dxf>
          </x14:cfRule>
          <x14:cfRule type="expression" priority="9" id="{9DB12C89-564B-4AAE-9055-E959F48CC41A}">
            <xm:f>'/Users/isabelle/Documents/MES DOCUMENTS/DU/NOUVEAU DOSSIER 2020/Z:\DEVE\Cellule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5" id="{17DD10AB-0262-4E4D-A844-A1101008F24A}">
            <xm:f>'Fiche générale'!$B$4="Session unique"</xm:f>
            <x14:dxf>
              <fill>
                <patternFill>
                  <bgColor theme="1"/>
                </patternFill>
              </fill>
            </x14:dxf>
          </x14:cfRule>
          <xm:sqref>M14:R16 M18:R52 M17:Q17</xm:sqref>
        </x14:conditionalFormatting>
        <x14:conditionalFormatting xmlns:xm="http://schemas.microsoft.com/office/excel/2006/main">
          <x14:cfRule type="expression" priority="2" id="{27A4F36D-8880-4858-BC14-A2570CD869D5}">
            <xm:f>'Fiche générale'!$B$4="Deux sessions"</xm:f>
            <x14:dxf>
              <fill>
                <patternFill>
                  <bgColor theme="1"/>
                </patternFill>
              </fill>
            </x14:dxf>
          </x14:cfRule>
          <x14:cfRule type="expression" priority="3" id="{9712EEC5-2EE3-4C06-81D2-3329E695BFAC}">
            <xm:f>'/Users/isabelle/Documents/MES DOCUMENTS/DU/NOUVEAU DOSSIER 2020/C:\Users\beluafi\Desktop\DOC Maquette - MCC\[MCC-Portail &amp; L1 L2.xlsx]Fiche générale'!#REF!="Deux sessions"</xm:f>
            <x14:dxf>
              <fill>
                <patternFill>
                  <bgColor theme="1"/>
                </patternFill>
              </fill>
            </x14:dxf>
          </x14:cfRule>
          <x14:cfRule type="expression" priority="4" id="{4BBE3B09-9956-4FDA-845D-45E65FC47A1D}">
            <xm:f>'/Users/isabelle/Documents/MES DOCUMENTS/DU/NOUVEAU DOSSIER 2020/Z:\DEVE\Cellule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33633D0E-FE74-402D-8E44-227AA465A4CF}">
            <xm:f>'Fiche générale'!$B$4="Session unique"</xm:f>
            <x14:dxf>
              <fill>
                <patternFill>
                  <bgColor theme="1"/>
                </patternFill>
              </fill>
            </x14:dxf>
          </x14:cfRule>
          <xm:sqref>R17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R17" sqref="R17"/>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26.6640625" style="36" bestFit="1" customWidth="1"/>
    <col min="19" max="16384" width="10.77734375" style="36"/>
  </cols>
  <sheetData>
    <row r="1" spans="1:18" ht="23.4" x14ac:dyDescent="0.45">
      <c r="A1" s="134" t="s">
        <v>85</v>
      </c>
      <c r="B1" s="134"/>
      <c r="C1" s="134"/>
      <c r="D1" s="134"/>
      <c r="E1" s="134"/>
      <c r="F1" s="134"/>
      <c r="G1" s="134"/>
      <c r="H1" s="134"/>
      <c r="I1" s="134"/>
      <c r="J1" s="134"/>
      <c r="K1" s="134"/>
      <c r="L1" s="134"/>
      <c r="M1" s="134"/>
      <c r="N1" s="134"/>
    </row>
    <row r="2" spans="1:18" ht="19.95" customHeight="1" x14ac:dyDescent="0.3">
      <c r="A2" s="37" t="s">
        <v>26</v>
      </c>
      <c r="B2" s="135" t="str">
        <f>'Fiche générale'!B2</f>
        <v>Médecine</v>
      </c>
      <c r="C2" s="135"/>
      <c r="D2" s="135"/>
      <c r="E2" s="135"/>
      <c r="F2" s="36"/>
      <c r="G2" s="36"/>
      <c r="H2" s="36"/>
      <c r="I2" s="36"/>
      <c r="J2" s="36"/>
      <c r="K2" s="36"/>
    </row>
    <row r="3" spans="1:18" ht="19.95" customHeight="1" x14ac:dyDescent="0.3">
      <c r="A3" s="37" t="s">
        <v>24</v>
      </c>
      <c r="B3" s="136" t="str">
        <f>'Fiche générale'!B3:I3</f>
        <v>Diu Sexologie clinique</v>
      </c>
      <c r="C3" s="137"/>
      <c r="D3" s="137"/>
      <c r="E3" s="137"/>
      <c r="F3" s="137"/>
      <c r="G3" s="137"/>
      <c r="H3" s="137"/>
      <c r="I3" s="137"/>
      <c r="J3" s="138"/>
      <c r="K3" s="36"/>
    </row>
    <row r="4" spans="1:18" ht="19.95" customHeight="1" x14ac:dyDescent="0.35">
      <c r="A4" s="37" t="s">
        <v>17</v>
      </c>
      <c r="B4" s="38"/>
      <c r="C4" s="39" t="s">
        <v>57</v>
      </c>
      <c r="D4" s="139"/>
      <c r="E4" s="139"/>
      <c r="F4" s="140" t="s">
        <v>25</v>
      </c>
      <c r="G4" s="141"/>
      <c r="H4" s="142"/>
      <c r="I4" s="143"/>
      <c r="J4" s="143"/>
      <c r="K4" s="143"/>
      <c r="L4" s="143"/>
      <c r="M4" s="143"/>
      <c r="N4" s="144"/>
    </row>
    <row r="5" spans="1:18" ht="19.95" customHeight="1" x14ac:dyDescent="0.3">
      <c r="B5" s="36"/>
      <c r="C5" s="36"/>
      <c r="D5" s="36"/>
      <c r="E5" s="36"/>
      <c r="F5" s="36"/>
      <c r="G5" s="36"/>
      <c r="H5" s="36"/>
      <c r="I5" s="36"/>
      <c r="J5" s="36"/>
      <c r="K5" s="36"/>
    </row>
    <row r="6" spans="1:18" ht="19.95" customHeight="1" x14ac:dyDescent="0.3">
      <c r="A6" s="37" t="s">
        <v>1</v>
      </c>
      <c r="B6" s="60"/>
      <c r="C6" s="39" t="s">
        <v>58</v>
      </c>
      <c r="D6" s="145"/>
      <c r="E6" s="146"/>
      <c r="F6" s="140" t="s">
        <v>2</v>
      </c>
      <c r="G6" s="141"/>
      <c r="H6" s="147"/>
      <c r="I6" s="148"/>
      <c r="J6" s="148"/>
      <c r="K6" s="148"/>
      <c r="L6" s="148"/>
      <c r="M6" s="148"/>
      <c r="N6" s="14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0" t="s">
        <v>41</v>
      </c>
      <c r="F9" s="151"/>
      <c r="G9" s="150" t="s">
        <v>36</v>
      </c>
      <c r="H9" s="151"/>
      <c r="I9"/>
      <c r="J9" s="41"/>
      <c r="K9" s="43">
        <v>1</v>
      </c>
      <c r="L9" s="41"/>
      <c r="M9" s="41"/>
      <c r="N9" s="41"/>
    </row>
    <row r="10" spans="1:18" ht="15" customHeight="1" x14ac:dyDescent="0.3">
      <c r="B10" s="75"/>
      <c r="C10" s="76"/>
      <c r="D10" s="44"/>
      <c r="E10" s="130" t="s">
        <v>40</v>
      </c>
      <c r="F10" s="131"/>
      <c r="G10" s="132"/>
      <c r="H10" s="13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4"/>
      <c r="F13" s="124"/>
      <c r="G13" s="78"/>
      <c r="H13" s="47"/>
      <c r="I13" s="47"/>
    </row>
    <row r="14" spans="1:18" ht="26.25" customHeight="1" x14ac:dyDescent="0.3">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
      <c r="A17" s="2" t="s">
        <v>0</v>
      </c>
      <c r="B17" s="63" t="s">
        <v>92</v>
      </c>
      <c r="C17" s="3"/>
      <c r="D17" s="4"/>
      <c r="E17" s="4">
        <v>1</v>
      </c>
      <c r="F17" s="4" t="s">
        <v>88</v>
      </c>
      <c r="G17" s="4" t="s">
        <v>88</v>
      </c>
      <c r="H17" s="4" t="s">
        <v>62</v>
      </c>
      <c r="I17" s="4"/>
      <c r="J17" s="5"/>
      <c r="K17" s="5" t="s">
        <v>11</v>
      </c>
      <c r="L17" s="5">
        <v>3</v>
      </c>
      <c r="M17" s="5"/>
      <c r="N17" s="5"/>
      <c r="O17" s="5"/>
      <c r="P17" s="5"/>
      <c r="Q17" s="5"/>
      <c r="R17" s="5"/>
    </row>
    <row r="18" spans="1:18" ht="15" customHeight="1" x14ac:dyDescent="0.3">
      <c r="A18" s="2" t="s">
        <v>0</v>
      </c>
      <c r="B18" s="63" t="s">
        <v>94</v>
      </c>
      <c r="C18" s="3"/>
      <c r="D18" s="4"/>
      <c r="E18" s="4">
        <v>1</v>
      </c>
      <c r="F18" s="4" t="s">
        <v>88</v>
      </c>
      <c r="G18" s="4" t="s">
        <v>88</v>
      </c>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66" priority="27">
      <formula>$A$11=2</formula>
    </cfRule>
    <cfRule type="expression" dxfId="65" priority="28">
      <formula>$A$11=3</formula>
    </cfRule>
    <cfRule type="expression" dxfId="64" priority="29">
      <formula>$A$11=1</formula>
    </cfRule>
  </conditionalFormatting>
  <conditionalFormatting sqref="I17:I52 K17:L52">
    <cfRule type="expression" dxfId="63" priority="26">
      <formula>$H17="CCI (CC Intégral)"</formula>
    </cfRule>
  </conditionalFormatting>
  <conditionalFormatting sqref="I17:J52">
    <cfRule type="expression" dxfId="62" priority="25">
      <formula>$H17="CT (Contrôle terminal)"</formula>
    </cfRule>
  </conditionalFormatting>
  <conditionalFormatting sqref="K15:L16">
    <cfRule type="expression" dxfId="61" priority="22">
      <formula>$H$17="CCI (CC Intégral)"</formula>
    </cfRule>
  </conditionalFormatting>
  <conditionalFormatting sqref="O15">
    <cfRule type="expression" dxfId="60" priority="19">
      <formula>$A$11=2</formula>
    </cfRule>
    <cfRule type="expression" dxfId="59" priority="20">
      <formula>$A$11=3</formula>
    </cfRule>
    <cfRule type="expression" dxfId="58" priority="21">
      <formula>$A$11=1</formula>
    </cfRule>
  </conditionalFormatting>
  <conditionalFormatting sqref="P15:Q15">
    <cfRule type="expression" dxfId="57" priority="16">
      <formula>$A$11=2</formula>
    </cfRule>
    <cfRule type="expression" dxfId="56" priority="17">
      <formula>$A$11=3</formula>
    </cfRule>
    <cfRule type="expression" dxfId="55" priority="18">
      <formula>$A$11=1</formula>
    </cfRule>
  </conditionalFormatting>
  <conditionalFormatting sqref="P16:Q16">
    <cfRule type="expression" dxfId="54" priority="13">
      <formula>$A$11=2</formula>
    </cfRule>
    <cfRule type="expression" dxfId="53" priority="14">
      <formula>$A$11=4</formula>
    </cfRule>
    <cfRule type="expression" dxfId="52" priority="15">
      <formula>$A$11=1</formula>
    </cfRule>
  </conditionalFormatting>
  <conditionalFormatting sqref="O16">
    <cfRule type="expression" dxfId="51" priority="10">
      <formula>$A$11=2</formula>
    </cfRule>
    <cfRule type="expression" dxfId="50" priority="11">
      <formula>$A$11=4</formula>
    </cfRule>
    <cfRule type="expression" dxfId="49" priority="12">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97B4732C-9CAF-486C-9C4E-1AB274EC0D9D}">
            <xm:f>'Fiche générale'!$B$4="Seconde chance"</xm:f>
            <x14:dxf>
              <fill>
                <patternFill>
                  <bgColor theme="1"/>
                </patternFill>
              </fill>
            </x14:dxf>
          </x14:cfRule>
          <x14:cfRule type="expression" priority="23" id="{03CDF081-BB61-487D-AF2D-99275421D4F5}">
            <xm:f>'Fiche générale'!$B$4="Session unique"</xm:f>
            <x14:dxf>
              <fill>
                <patternFill>
                  <bgColor theme="1"/>
                </patternFill>
              </fill>
            </x14:dxf>
          </x14:cfRule>
          <x14:cfRule type="expression" priority="24"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5C629169-80F0-442A-842C-6CC53BF8CB59}">
            <xm:f>'Fiche générale'!$B$4="Deux sessions"</xm:f>
            <x14:dxf>
              <fill>
                <patternFill>
                  <bgColor theme="1"/>
                </patternFill>
              </fill>
            </x14:dxf>
          </x14:cfRule>
          <x14:cfRule type="expression" priority="8" id="{02C84510-625A-4937-A8A4-EC1396EE937D}">
            <xm:f>'/Users/isabelle/Documents/MES DOCUMENTS/DU/NOUVEAU DOSSIER 2020/C:\Users\beluafi\Desktop\DOC Maquette - MCC\[MCC-Portail &amp; L1 L2.xlsx]Fiche générale'!#REF!="Deux sessions"</xm:f>
            <x14:dxf>
              <fill>
                <patternFill>
                  <bgColor theme="1"/>
                </patternFill>
              </fill>
            </x14:dxf>
          </x14:cfRule>
          <x14:cfRule type="expression" priority="9" id="{6F535EA4-31B6-475B-9043-69BF36A975E6}">
            <xm:f>'/Users/isabelle/Documents/MES DOCUMENTS/DU/NOUVEAU DOSSIER 2020/Z:\DEVE\Cellule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5" id="{316036D9-3E20-468F-B8E0-29E5B7754A85}">
            <xm:f>'Fiche générale'!$B$4="Session unique"</xm:f>
            <x14:dxf>
              <fill>
                <patternFill>
                  <bgColor theme="1"/>
                </patternFill>
              </fill>
            </x14:dxf>
          </x14:cfRule>
          <xm:sqref>M14:R16 M18:R52 M17:Q17</xm:sqref>
        </x14:conditionalFormatting>
        <x14:conditionalFormatting xmlns:xm="http://schemas.microsoft.com/office/excel/2006/main">
          <x14:cfRule type="expression" priority="2" id="{E56060DB-F937-4908-A40C-BAA06AE01591}">
            <xm:f>'Fiche générale'!$B$4="Deux sessions"</xm:f>
            <x14:dxf>
              <fill>
                <patternFill>
                  <bgColor theme="1"/>
                </patternFill>
              </fill>
            </x14:dxf>
          </x14:cfRule>
          <x14:cfRule type="expression" priority="3" id="{696204E0-CDB6-45FA-9972-0E2843A3E822}">
            <xm:f>'/Users/isabelle/Documents/MES DOCUMENTS/DU/NOUVEAU DOSSIER 2020/C:\Users\beluafi\Desktop\DOC Maquette - MCC\[MCC-Portail &amp; L1 L2.xlsx]Fiche générale'!#REF!="Deux sessions"</xm:f>
            <x14:dxf>
              <fill>
                <patternFill>
                  <bgColor theme="1"/>
                </patternFill>
              </fill>
            </x14:dxf>
          </x14:cfRule>
          <x14:cfRule type="expression" priority="4" id="{9BA33193-256F-4A2D-938E-4CF33D135208}">
            <xm:f>'/Users/isabelle/Documents/MES DOCUMENTS/DU/NOUVEAU DOSSIER 2020/Z:\DEVE\Cellule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38EAD901-9546-45BC-A801-8C4DCD08E296}">
            <xm:f>'Fiche générale'!$B$4="Session unique"</xm:f>
            <x14:dxf>
              <fill>
                <patternFill>
                  <bgColor theme="1"/>
                </patternFill>
              </fill>
            </x14:dxf>
          </x14:cfRule>
          <xm:sqref>R17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abSelected="1" zoomScale="70" zoomScaleNormal="70" zoomScalePageLayoutView="85" workbookViewId="0">
      <selection activeCell="G18" sqref="G18"/>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26.6640625" style="36" bestFit="1" customWidth="1"/>
    <col min="19" max="16384" width="10.77734375" style="36"/>
  </cols>
  <sheetData>
    <row r="1" spans="1:18" ht="23.4" x14ac:dyDescent="0.45">
      <c r="A1" s="134" t="s">
        <v>85</v>
      </c>
      <c r="B1" s="134"/>
      <c r="C1" s="134"/>
      <c r="D1" s="134"/>
      <c r="E1" s="134"/>
      <c r="F1" s="134"/>
      <c r="G1" s="134"/>
      <c r="H1" s="134"/>
      <c r="I1" s="134"/>
      <c r="J1" s="134"/>
      <c r="K1" s="134"/>
      <c r="L1" s="134"/>
      <c r="M1" s="134"/>
      <c r="N1" s="134"/>
    </row>
    <row r="2" spans="1:18" ht="19.95" customHeight="1" x14ac:dyDescent="0.3">
      <c r="A2" s="37" t="s">
        <v>26</v>
      </c>
      <c r="B2" s="135" t="str">
        <f>'Fiche générale'!B2</f>
        <v>Médecine</v>
      </c>
      <c r="C2" s="135"/>
      <c r="D2" s="135"/>
      <c r="E2" s="135"/>
      <c r="F2" s="36"/>
      <c r="G2" s="36"/>
      <c r="H2" s="36"/>
      <c r="I2" s="36"/>
      <c r="J2" s="36"/>
      <c r="K2" s="36"/>
    </row>
    <row r="3" spans="1:18" ht="19.95" customHeight="1" x14ac:dyDescent="0.3">
      <c r="A3" s="37" t="s">
        <v>24</v>
      </c>
      <c r="B3" s="136" t="str">
        <f>'Fiche générale'!B3:I3</f>
        <v>Diu Sexologie clinique</v>
      </c>
      <c r="C3" s="137"/>
      <c r="D3" s="137"/>
      <c r="E3" s="137"/>
      <c r="F3" s="137"/>
      <c r="G3" s="137"/>
      <c r="H3" s="137"/>
      <c r="I3" s="137"/>
      <c r="J3" s="138"/>
      <c r="K3" s="36"/>
    </row>
    <row r="4" spans="1:18" ht="19.95" customHeight="1" x14ac:dyDescent="0.35">
      <c r="A4" s="37" t="s">
        <v>17</v>
      </c>
      <c r="B4" s="38" t="e">
        <f>'Fiche générale'!#REF!</f>
        <v>#REF!</v>
      </c>
      <c r="C4" s="39" t="s">
        <v>57</v>
      </c>
      <c r="D4" s="139"/>
      <c r="E4" s="139"/>
      <c r="F4" s="140" t="s">
        <v>25</v>
      </c>
      <c r="G4" s="141"/>
      <c r="H4" s="142"/>
      <c r="I4" s="143"/>
      <c r="J4" s="143"/>
      <c r="K4" s="143"/>
      <c r="L4" s="143"/>
      <c r="M4" s="143"/>
      <c r="N4" s="144"/>
    </row>
    <row r="5" spans="1:18" ht="19.95" customHeight="1" x14ac:dyDescent="0.3">
      <c r="B5" s="36"/>
      <c r="C5" s="36"/>
      <c r="D5" s="36"/>
      <c r="E5" s="36"/>
      <c r="F5" s="36"/>
      <c r="G5" s="36"/>
      <c r="H5" s="36"/>
      <c r="I5" s="36"/>
      <c r="J5" s="36"/>
      <c r="K5" s="36"/>
    </row>
    <row r="6" spans="1:18" ht="19.95" customHeight="1" x14ac:dyDescent="0.3">
      <c r="A6" s="37" t="s">
        <v>1</v>
      </c>
      <c r="B6" s="60"/>
      <c r="C6" s="39" t="s">
        <v>58</v>
      </c>
      <c r="D6" s="145"/>
      <c r="E6" s="146"/>
      <c r="F6" s="140" t="s">
        <v>2</v>
      </c>
      <c r="G6" s="141"/>
      <c r="H6" s="147"/>
      <c r="I6" s="148"/>
      <c r="J6" s="148"/>
      <c r="K6" s="148"/>
      <c r="L6" s="148"/>
      <c r="M6" s="148"/>
      <c r="N6" s="14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50" t="s">
        <v>41</v>
      </c>
      <c r="F9" s="151"/>
      <c r="G9" s="150" t="s">
        <v>36</v>
      </c>
      <c r="H9" s="151"/>
      <c r="I9"/>
      <c r="J9" s="41"/>
      <c r="K9" s="43">
        <v>1</v>
      </c>
      <c r="L9" s="41"/>
      <c r="M9" s="41"/>
      <c r="N9" s="41"/>
    </row>
    <row r="10" spans="1:18" ht="15" customHeight="1" x14ac:dyDescent="0.3">
      <c r="B10" s="75"/>
      <c r="C10" s="76"/>
      <c r="D10" s="44"/>
      <c r="E10" s="130" t="s">
        <v>40</v>
      </c>
      <c r="F10" s="131"/>
      <c r="G10" s="132"/>
      <c r="H10" s="13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4"/>
      <c r="F13" s="124"/>
      <c r="G13" s="78"/>
      <c r="H13" s="47"/>
      <c r="I13" s="47"/>
    </row>
    <row r="14" spans="1:18" ht="26.25" customHeight="1" x14ac:dyDescent="0.3">
      <c r="B14" s="49"/>
      <c r="C14" s="47"/>
      <c r="D14" s="47"/>
      <c r="E14" s="78"/>
      <c r="F14" s="78"/>
      <c r="G14" s="78"/>
      <c r="H14" s="47"/>
      <c r="I14" s="47"/>
      <c r="J14" s="125" t="s">
        <v>18</v>
      </c>
      <c r="K14" s="126"/>
      <c r="L14" s="127"/>
      <c r="M14" s="125" t="s">
        <v>19</v>
      </c>
      <c r="N14" s="127"/>
      <c r="O14" s="120" t="s">
        <v>65</v>
      </c>
      <c r="P14" s="121"/>
      <c r="Q14" s="122"/>
      <c r="R14" s="123" t="s">
        <v>66</v>
      </c>
    </row>
    <row r="15" spans="1:18" ht="39.75" customHeight="1" x14ac:dyDescent="0.3">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x14ac:dyDescent="0.3">
      <c r="A17" s="2" t="s">
        <v>0</v>
      </c>
      <c r="B17" s="63" t="s">
        <v>91</v>
      </c>
      <c r="C17" s="3"/>
      <c r="D17" s="4"/>
      <c r="E17" s="4">
        <v>1</v>
      </c>
      <c r="F17" s="4" t="s">
        <v>88</v>
      </c>
      <c r="G17" s="4" t="s">
        <v>88</v>
      </c>
      <c r="H17" s="4"/>
      <c r="I17" s="4"/>
      <c r="J17" s="5"/>
      <c r="K17" s="5" t="s">
        <v>11</v>
      </c>
      <c r="L17" s="5">
        <v>3</v>
      </c>
      <c r="M17" s="5"/>
      <c r="N17" s="5"/>
      <c r="O17" s="5"/>
      <c r="P17" s="5"/>
      <c r="Q17" s="5"/>
      <c r="R17" s="5"/>
    </row>
    <row r="18" spans="1:18" ht="15" customHeight="1" x14ac:dyDescent="0.3">
      <c r="A18" s="2" t="s">
        <v>0</v>
      </c>
      <c r="B18" s="63" t="s">
        <v>86</v>
      </c>
      <c r="C18" s="3"/>
      <c r="D18" s="4"/>
      <c r="E18" s="4"/>
      <c r="F18" s="4" t="s">
        <v>88</v>
      </c>
      <c r="G18" s="4" t="s">
        <v>97</v>
      </c>
      <c r="H18" s="4"/>
      <c r="I18" s="4"/>
      <c r="J18" s="2"/>
      <c r="K18" s="5" t="s">
        <v>14</v>
      </c>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125"/>
      <c r="K351" s="126"/>
      <c r="L351" s="127"/>
      <c r="M351" s="69"/>
      <c r="N351" s="69"/>
    </row>
    <row r="352" spans="1:14" ht="15.6" x14ac:dyDescent="0.3">
      <c r="A352" s="69"/>
      <c r="B352" s="70"/>
      <c r="C352" s="70"/>
      <c r="D352" s="70"/>
      <c r="E352" s="70"/>
      <c r="F352" s="70"/>
      <c r="G352" s="70"/>
      <c r="H352" s="70"/>
      <c r="I352" s="70"/>
      <c r="J352" s="54"/>
      <c r="K352" s="128"/>
      <c r="L352" s="129"/>
      <c r="M352" s="69"/>
      <c r="N352" s="69"/>
    </row>
    <row r="353" spans="1:14" ht="15.6" x14ac:dyDescent="0.3">
      <c r="A353" s="69"/>
      <c r="B353" s="70"/>
      <c r="C353" s="70"/>
      <c r="D353" s="70"/>
      <c r="E353" s="70"/>
      <c r="F353" s="70"/>
      <c r="G353" s="70"/>
      <c r="H353" s="70"/>
      <c r="I353" s="70"/>
      <c r="J353" s="57"/>
      <c r="K353" s="57"/>
      <c r="L353" s="57"/>
      <c r="M353" s="69"/>
      <c r="N353" s="69"/>
    </row>
    <row r="354" spans="1:14" x14ac:dyDescent="0.3">
      <c r="A354" s="69"/>
      <c r="B354" s="70"/>
      <c r="C354" s="70"/>
      <c r="D354" s="70"/>
      <c r="E354" s="70"/>
      <c r="F354" s="70"/>
      <c r="G354" s="70"/>
      <c r="H354" s="70"/>
      <c r="I354" s="70"/>
      <c r="J354" s="5"/>
      <c r="K354" s="5"/>
      <c r="L354" s="5"/>
      <c r="M354" s="69"/>
      <c r="N354" s="69"/>
    </row>
    <row r="355" spans="1:14" x14ac:dyDescent="0.3">
      <c r="A355" s="69"/>
      <c r="B355" s="70"/>
      <c r="C355" s="70"/>
      <c r="D355" s="70"/>
      <c r="E355" s="70"/>
      <c r="F355" s="70"/>
      <c r="G355" s="70"/>
      <c r="H355" s="70"/>
      <c r="I355" s="70"/>
      <c r="J355" s="2"/>
      <c r="K355" s="5"/>
      <c r="L355" s="5"/>
      <c r="M355" s="69"/>
      <c r="N355" s="69"/>
    </row>
    <row r="356" spans="1:14" x14ac:dyDescent="0.3">
      <c r="A356" s="69"/>
      <c r="B356" s="70"/>
      <c r="C356" s="70"/>
      <c r="D356" s="70"/>
      <c r="E356" s="70"/>
      <c r="F356" s="70"/>
      <c r="G356" s="70"/>
      <c r="H356" s="70"/>
      <c r="I356" s="70"/>
      <c r="J356" s="4"/>
      <c r="K356" s="4"/>
      <c r="L356" s="4"/>
      <c r="M356" s="69"/>
      <c r="N356" s="69"/>
    </row>
    <row r="357" spans="1:14" x14ac:dyDescent="0.3">
      <c r="A357" s="69"/>
      <c r="B357" s="70"/>
      <c r="C357" s="70"/>
      <c r="D357" s="70"/>
      <c r="E357" s="70"/>
      <c r="F357" s="70"/>
      <c r="G357" s="70"/>
      <c r="H357" s="70"/>
      <c r="I357" s="70"/>
      <c r="J357" s="2"/>
      <c r="K357" s="5"/>
      <c r="L357" s="5"/>
      <c r="M357" s="69"/>
      <c r="N357" s="69"/>
    </row>
    <row r="358" spans="1:14" x14ac:dyDescent="0.3">
      <c r="A358" s="69"/>
      <c r="B358" s="70"/>
      <c r="C358" s="70"/>
      <c r="D358" s="70"/>
      <c r="E358" s="70"/>
      <c r="F358" s="70"/>
      <c r="G358" s="70"/>
      <c r="H358" s="70"/>
      <c r="I358" s="70"/>
      <c r="J358" s="2"/>
      <c r="K358" s="5"/>
      <c r="L358" s="5"/>
      <c r="M358" s="69"/>
      <c r="N358" s="69"/>
    </row>
    <row r="359" spans="1:14" x14ac:dyDescent="0.3">
      <c r="A359" s="69"/>
      <c r="B359" s="70"/>
      <c r="C359" s="70"/>
      <c r="D359" s="70"/>
      <c r="E359" s="70"/>
      <c r="F359" s="70"/>
      <c r="G359" s="70"/>
      <c r="H359" s="70"/>
      <c r="I359" s="70"/>
      <c r="J359" s="2"/>
      <c r="K359" s="5"/>
      <c r="L359" s="5"/>
      <c r="M359" s="69"/>
      <c r="N359" s="69"/>
    </row>
    <row r="360" spans="1:14" x14ac:dyDescent="0.3">
      <c r="A360" s="69"/>
      <c r="B360" s="70"/>
      <c r="C360" s="70"/>
      <c r="D360" s="70"/>
      <c r="E360" s="70"/>
      <c r="F360" s="70"/>
      <c r="G360" s="70"/>
      <c r="H360" s="70"/>
      <c r="I360" s="70"/>
      <c r="J360" s="2"/>
      <c r="K360" s="5"/>
      <c r="L360" s="5"/>
      <c r="M360" s="69"/>
      <c r="N360" s="69"/>
    </row>
    <row r="361" spans="1:14" x14ac:dyDescent="0.3">
      <c r="A361" s="69"/>
      <c r="B361" s="70"/>
      <c r="C361" s="70"/>
      <c r="D361" s="70"/>
      <c r="E361" s="70"/>
      <c r="F361" s="70"/>
      <c r="G361" s="70"/>
      <c r="H361" s="70"/>
      <c r="I361" s="70"/>
      <c r="J361" s="2"/>
      <c r="K361" s="5"/>
      <c r="L361" s="5"/>
      <c r="M361" s="69"/>
      <c r="N361" s="69"/>
    </row>
    <row r="362" spans="1:14" x14ac:dyDescent="0.3">
      <c r="A362" s="69"/>
      <c r="B362" s="70"/>
      <c r="C362" s="70"/>
      <c r="D362" s="70"/>
      <c r="E362" s="70"/>
      <c r="F362" s="70"/>
      <c r="G362" s="70"/>
      <c r="H362" s="70"/>
      <c r="I362" s="70"/>
      <c r="J362" s="2"/>
      <c r="K362" s="5"/>
      <c r="L362" s="5"/>
      <c r="M362" s="69"/>
      <c r="N362" s="69"/>
    </row>
    <row r="363" spans="1:14" x14ac:dyDescent="0.3">
      <c r="A363" s="69"/>
      <c r="B363" s="70"/>
      <c r="C363" s="70"/>
      <c r="D363" s="70"/>
      <c r="E363" s="70"/>
      <c r="F363" s="70"/>
      <c r="G363" s="70"/>
      <c r="H363" s="70"/>
      <c r="I363" s="70"/>
      <c r="J363" s="2"/>
      <c r="K363" s="5"/>
      <c r="L363" s="5"/>
      <c r="M363" s="69"/>
      <c r="N363" s="69"/>
    </row>
    <row r="364" spans="1:14" x14ac:dyDescent="0.3">
      <c r="A364" s="69"/>
      <c r="B364" s="70"/>
      <c r="C364" s="70"/>
      <c r="D364" s="70"/>
      <c r="E364" s="70"/>
      <c r="F364" s="70"/>
      <c r="G364" s="70"/>
      <c r="H364" s="70"/>
      <c r="I364" s="70"/>
      <c r="J364" s="2"/>
      <c r="K364" s="5"/>
      <c r="L364" s="5"/>
      <c r="M364" s="69"/>
      <c r="N364" s="69"/>
    </row>
    <row r="365" spans="1:14" x14ac:dyDescent="0.3">
      <c r="A365" s="69"/>
      <c r="B365" s="70"/>
      <c r="C365" s="70"/>
      <c r="D365" s="70"/>
      <c r="E365" s="70"/>
      <c r="F365" s="70"/>
      <c r="G365" s="70"/>
      <c r="H365" s="70"/>
      <c r="I365" s="70"/>
      <c r="J365" s="2"/>
      <c r="K365" s="5"/>
      <c r="L365" s="5"/>
      <c r="M365" s="69"/>
      <c r="N365" s="69"/>
    </row>
    <row r="366" spans="1:14" x14ac:dyDescent="0.3">
      <c r="A366" s="69"/>
      <c r="B366" s="70"/>
      <c r="C366" s="70"/>
      <c r="D366" s="70"/>
      <c r="E366" s="70"/>
      <c r="F366" s="70"/>
      <c r="G366" s="70"/>
      <c r="H366" s="70"/>
      <c r="I366" s="70"/>
      <c r="J366" s="2"/>
      <c r="K366" s="5"/>
      <c r="L366" s="5"/>
      <c r="M366" s="69"/>
      <c r="N366" s="69"/>
    </row>
    <row r="367" spans="1:14" x14ac:dyDescent="0.3">
      <c r="A367" s="69"/>
      <c r="B367" s="70"/>
      <c r="C367" s="70"/>
      <c r="D367" s="70"/>
      <c r="E367" s="70"/>
      <c r="F367" s="70"/>
      <c r="G367" s="70"/>
      <c r="H367" s="70"/>
      <c r="I367" s="70"/>
      <c r="J367" s="2"/>
      <c r="K367" s="5"/>
      <c r="L367" s="5"/>
      <c r="M367" s="69"/>
      <c r="N367" s="69"/>
    </row>
    <row r="368" spans="1:14" x14ac:dyDescent="0.3">
      <c r="A368" s="69"/>
      <c r="B368" s="70"/>
      <c r="C368" s="70"/>
      <c r="D368" s="70"/>
      <c r="E368" s="70"/>
      <c r="F368" s="70"/>
      <c r="G368" s="70"/>
      <c r="H368" s="70"/>
      <c r="I368" s="70"/>
      <c r="J368" s="2"/>
      <c r="K368" s="5"/>
      <c r="L368" s="5"/>
      <c r="M368" s="69"/>
      <c r="N368" s="69"/>
    </row>
    <row r="369" spans="1:14" x14ac:dyDescent="0.3">
      <c r="A369" s="69"/>
      <c r="B369" s="70"/>
      <c r="C369" s="70"/>
      <c r="D369" s="70"/>
      <c r="E369" s="70"/>
      <c r="F369" s="70"/>
      <c r="G369" s="70"/>
      <c r="H369" s="70"/>
      <c r="I369" s="70"/>
      <c r="J369" s="2"/>
      <c r="K369" s="5"/>
      <c r="L369" s="5"/>
      <c r="M369" s="69"/>
      <c r="N369" s="69"/>
    </row>
    <row r="370" spans="1:14" x14ac:dyDescent="0.3">
      <c r="A370" s="69"/>
      <c r="B370" s="70"/>
      <c r="C370" s="70"/>
      <c r="D370" s="70"/>
      <c r="E370" s="70"/>
      <c r="F370" s="70"/>
      <c r="G370" s="70"/>
      <c r="H370" s="70"/>
      <c r="I370" s="70"/>
      <c r="J370" s="7"/>
      <c r="K370" s="5"/>
      <c r="L370" s="5"/>
      <c r="M370" s="69"/>
      <c r="N370" s="69"/>
    </row>
    <row r="371" spans="1:14" x14ac:dyDescent="0.3">
      <c r="A371" s="69"/>
      <c r="B371" s="70"/>
      <c r="C371" s="70"/>
      <c r="D371" s="70"/>
      <c r="E371" s="70"/>
      <c r="F371" s="70"/>
      <c r="G371" s="70"/>
      <c r="H371" s="70"/>
      <c r="I371" s="70"/>
      <c r="J371" s="7"/>
      <c r="K371" s="5"/>
      <c r="L371" s="5"/>
      <c r="M371" s="69"/>
      <c r="N371" s="69"/>
    </row>
    <row r="372" spans="1:14" x14ac:dyDescent="0.3">
      <c r="A372" s="69"/>
      <c r="B372" s="70"/>
      <c r="C372" s="70"/>
      <c r="D372" s="70"/>
      <c r="E372" s="70"/>
      <c r="F372" s="70"/>
      <c r="G372" s="70"/>
      <c r="H372" s="70"/>
      <c r="I372" s="70"/>
      <c r="J372" s="7"/>
      <c r="K372" s="5"/>
      <c r="L372" s="5"/>
      <c r="M372" s="69"/>
      <c r="N372" s="69"/>
    </row>
    <row r="373" spans="1:14" x14ac:dyDescent="0.3">
      <c r="A373" s="69"/>
      <c r="B373" s="70"/>
      <c r="C373" s="70"/>
      <c r="D373" s="70"/>
      <c r="E373" s="70"/>
      <c r="F373" s="70"/>
      <c r="G373" s="70"/>
      <c r="H373" s="70"/>
      <c r="I373" s="70"/>
      <c r="J373" s="7"/>
      <c r="K373" s="5"/>
      <c r="L373" s="5"/>
      <c r="M373" s="69"/>
      <c r="N373" s="69"/>
    </row>
    <row r="374" spans="1:14" x14ac:dyDescent="0.3">
      <c r="A374" s="69"/>
      <c r="B374" s="70"/>
      <c r="C374" s="70"/>
      <c r="D374" s="70"/>
      <c r="E374" s="70"/>
      <c r="F374" s="70"/>
      <c r="G374" s="70"/>
      <c r="H374" s="70"/>
      <c r="I374" s="70"/>
      <c r="J374" s="7"/>
      <c r="K374" s="5"/>
      <c r="L374" s="5"/>
      <c r="M374" s="69"/>
      <c r="N374" s="69"/>
    </row>
    <row r="375" spans="1:14" x14ac:dyDescent="0.3">
      <c r="A375" s="69"/>
      <c r="B375" s="70"/>
      <c r="C375" s="70"/>
      <c r="D375" s="70"/>
      <c r="E375" s="70"/>
      <c r="F375" s="70"/>
      <c r="G375" s="70"/>
      <c r="H375" s="70"/>
      <c r="I375" s="70"/>
      <c r="J375" s="7"/>
      <c r="K375" s="5"/>
      <c r="L375" s="5"/>
      <c r="M375" s="69"/>
      <c r="N375" s="69"/>
    </row>
    <row r="376" spans="1:14" x14ac:dyDescent="0.3">
      <c r="A376" s="69"/>
      <c r="B376" s="70"/>
      <c r="C376" s="70"/>
      <c r="D376" s="70"/>
      <c r="E376" s="70"/>
      <c r="F376" s="70"/>
      <c r="G376" s="70"/>
      <c r="H376" s="70"/>
      <c r="I376" s="70"/>
      <c r="J376" s="7"/>
      <c r="K376" s="5"/>
      <c r="L376" s="5"/>
      <c r="M376" s="69"/>
      <c r="N376" s="69"/>
    </row>
    <row r="377" spans="1:14" x14ac:dyDescent="0.3">
      <c r="A377" s="69"/>
      <c r="B377" s="70"/>
      <c r="C377" s="70"/>
      <c r="D377" s="70"/>
      <c r="E377" s="70"/>
      <c r="F377" s="70"/>
      <c r="G377" s="70"/>
      <c r="H377" s="70"/>
      <c r="I377" s="70"/>
      <c r="J377" s="7"/>
      <c r="K377" s="5"/>
      <c r="L377" s="5"/>
      <c r="M377" s="69"/>
      <c r="N377" s="69"/>
    </row>
    <row r="378" spans="1:14" ht="18" x14ac:dyDescent="0.3">
      <c r="A378" s="69"/>
      <c r="B378" s="70"/>
      <c r="C378" s="70"/>
      <c r="D378" s="70"/>
      <c r="E378" s="70"/>
      <c r="F378" s="70"/>
      <c r="G378" s="70"/>
      <c r="H378" s="70"/>
      <c r="I378" s="70"/>
      <c r="J378" s="10"/>
      <c r="K378" s="5"/>
      <c r="L378" s="5"/>
      <c r="M378" s="69"/>
      <c r="N378" s="69"/>
    </row>
    <row r="379" spans="1:14" ht="17.399999999999999" x14ac:dyDescent="0.3">
      <c r="A379" s="69"/>
      <c r="B379" s="70"/>
      <c r="C379" s="70"/>
      <c r="D379" s="70"/>
      <c r="E379" s="70"/>
      <c r="F379" s="70"/>
      <c r="G379" s="70"/>
      <c r="H379" s="70"/>
      <c r="I379" s="70"/>
      <c r="J379" s="12"/>
      <c r="K379" s="5"/>
      <c r="L379" s="5"/>
      <c r="M379" s="69"/>
      <c r="N379" s="69"/>
    </row>
    <row r="380" spans="1:14" x14ac:dyDescent="0.3">
      <c r="A380" s="69"/>
      <c r="B380" s="70"/>
      <c r="C380" s="70"/>
      <c r="D380" s="70"/>
      <c r="E380" s="70"/>
      <c r="F380" s="70"/>
      <c r="G380" s="70"/>
      <c r="H380" s="70"/>
      <c r="I380" s="70"/>
      <c r="J380" s="7"/>
      <c r="K380" s="5"/>
      <c r="L380" s="5"/>
      <c r="M380" s="69"/>
      <c r="N380" s="69"/>
    </row>
    <row r="381" spans="1:14" x14ac:dyDescent="0.3">
      <c r="A381" s="69"/>
      <c r="B381" s="70"/>
      <c r="C381" s="70"/>
      <c r="D381" s="70"/>
      <c r="E381" s="70"/>
      <c r="F381" s="70"/>
      <c r="G381" s="70"/>
      <c r="H381" s="70"/>
      <c r="I381" s="70"/>
      <c r="J381" s="7"/>
      <c r="K381" s="5"/>
      <c r="L381" s="5"/>
      <c r="M381" s="69"/>
      <c r="N381" s="69"/>
    </row>
    <row r="382" spans="1:14" x14ac:dyDescent="0.3">
      <c r="A382" s="69"/>
      <c r="B382" s="70"/>
      <c r="C382" s="70"/>
      <c r="D382" s="70"/>
      <c r="E382" s="70"/>
      <c r="F382" s="70"/>
      <c r="G382" s="70"/>
      <c r="H382" s="70"/>
      <c r="I382" s="70"/>
      <c r="J382" s="7"/>
      <c r="K382" s="5"/>
      <c r="L382" s="5"/>
      <c r="M382" s="69"/>
      <c r="N382" s="69"/>
    </row>
    <row r="383" spans="1:14" x14ac:dyDescent="0.3">
      <c r="A383" s="69"/>
      <c r="B383" s="70"/>
      <c r="C383" s="70"/>
      <c r="D383" s="70"/>
      <c r="E383" s="70"/>
      <c r="F383" s="70"/>
      <c r="G383" s="70"/>
      <c r="H383" s="70"/>
      <c r="I383" s="70"/>
      <c r="J383" s="7"/>
      <c r="K383" s="5"/>
      <c r="L383" s="5"/>
      <c r="M383" s="69"/>
      <c r="N383" s="69"/>
    </row>
    <row r="384" spans="1:14" x14ac:dyDescent="0.3">
      <c r="A384" s="69"/>
      <c r="B384" s="70"/>
      <c r="C384" s="70"/>
      <c r="D384" s="70"/>
      <c r="E384" s="70"/>
      <c r="F384" s="70"/>
      <c r="G384" s="70"/>
      <c r="H384" s="70"/>
      <c r="I384" s="70"/>
      <c r="J384" s="7"/>
      <c r="K384" s="5"/>
      <c r="L384" s="5"/>
      <c r="M384" s="69"/>
      <c r="N384" s="69"/>
    </row>
    <row r="385" spans="1:14" x14ac:dyDescent="0.3">
      <c r="A385" s="69"/>
      <c r="B385" s="70"/>
      <c r="C385" s="70"/>
      <c r="D385" s="70"/>
      <c r="E385" s="70"/>
      <c r="F385" s="70"/>
      <c r="G385" s="70"/>
      <c r="H385" s="70"/>
      <c r="I385" s="70"/>
      <c r="J385" s="7"/>
      <c r="K385" s="5"/>
      <c r="L385" s="5"/>
      <c r="M385" s="69"/>
      <c r="N385" s="69"/>
    </row>
    <row r="386" spans="1:14" x14ac:dyDescent="0.3">
      <c r="A386" s="69"/>
      <c r="B386" s="70"/>
      <c r="C386" s="70"/>
      <c r="D386" s="70"/>
      <c r="E386" s="70"/>
      <c r="F386" s="70"/>
      <c r="G386" s="70"/>
      <c r="H386" s="70"/>
      <c r="I386" s="70"/>
      <c r="J386" s="7"/>
      <c r="K386" s="5"/>
      <c r="L386" s="5"/>
      <c r="M386" s="69"/>
      <c r="N386" s="69"/>
    </row>
    <row r="387" spans="1:14" x14ac:dyDescent="0.3">
      <c r="A387" s="69"/>
      <c r="B387" s="70"/>
      <c r="C387" s="70"/>
      <c r="D387" s="70"/>
      <c r="E387" s="70"/>
      <c r="F387" s="70"/>
      <c r="G387" s="70"/>
      <c r="H387" s="70"/>
      <c r="I387" s="70"/>
      <c r="J387" s="7"/>
      <c r="K387" s="5"/>
      <c r="L387" s="5"/>
      <c r="M387" s="69"/>
      <c r="N387" s="69"/>
    </row>
    <row r="388" spans="1:14" x14ac:dyDescent="0.3">
      <c r="A388" s="69"/>
      <c r="B388" s="70"/>
      <c r="C388" s="70"/>
      <c r="D388" s="70"/>
      <c r="E388" s="70"/>
      <c r="F388" s="70"/>
      <c r="G388" s="70"/>
      <c r="H388" s="70"/>
      <c r="I388" s="70"/>
      <c r="J388" s="7"/>
      <c r="K388" s="5"/>
      <c r="L388" s="5"/>
      <c r="M388" s="69"/>
      <c r="N388" s="69"/>
    </row>
    <row r="389" spans="1:14" x14ac:dyDescent="0.3">
      <c r="A389" s="69"/>
      <c r="B389" s="70"/>
      <c r="C389" s="70"/>
      <c r="D389" s="70"/>
      <c r="E389" s="70"/>
      <c r="F389" s="70"/>
      <c r="G389" s="70"/>
      <c r="H389" s="70"/>
      <c r="I389" s="70"/>
      <c r="J389" s="7"/>
      <c r="K389" s="5"/>
      <c r="L389" s="5"/>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37" priority="56">
      <formula>$A$11=2</formula>
    </cfRule>
    <cfRule type="expression" dxfId="36" priority="57">
      <formula>$A$11=3</formula>
    </cfRule>
    <cfRule type="expression" dxfId="35" priority="58">
      <formula>$A$11=1</formula>
    </cfRule>
  </conditionalFormatting>
  <conditionalFormatting sqref="I17:I52">
    <cfRule type="expression" dxfId="34" priority="55">
      <formula>$H17="CCI (CC Intégral)"</formula>
    </cfRule>
  </conditionalFormatting>
  <conditionalFormatting sqref="I17:I52">
    <cfRule type="expression" dxfId="33" priority="54">
      <formula>$H17="CT (Contrôle terminal)"</formula>
    </cfRule>
  </conditionalFormatting>
  <conditionalFormatting sqref="O15">
    <cfRule type="expression" dxfId="32" priority="31">
      <formula>$A$11=2</formula>
    </cfRule>
    <cfRule type="expression" dxfId="31" priority="32">
      <formula>$A$11=3</formula>
    </cfRule>
    <cfRule type="expression" dxfId="30" priority="33">
      <formula>$A$11=1</formula>
    </cfRule>
  </conditionalFormatting>
  <conditionalFormatting sqref="P15:Q15">
    <cfRule type="expression" dxfId="29" priority="28">
      <formula>$A$11=2</formula>
    </cfRule>
    <cfRule type="expression" dxfId="28" priority="29">
      <formula>$A$11=3</formula>
    </cfRule>
    <cfRule type="expression" dxfId="27" priority="30">
      <formula>$A$11=1</formula>
    </cfRule>
  </conditionalFormatting>
  <conditionalFormatting sqref="P16:Q16">
    <cfRule type="expression" dxfId="26" priority="25">
      <formula>$A$11=2</formula>
    </cfRule>
    <cfRule type="expression" dxfId="25" priority="26">
      <formula>$A$11=4</formula>
    </cfRule>
    <cfRule type="expression" dxfId="24" priority="27">
      <formula>$A$11=1</formula>
    </cfRule>
  </conditionalFormatting>
  <conditionalFormatting sqref="O16">
    <cfRule type="expression" dxfId="23" priority="22">
      <formula>$A$11=2</formula>
    </cfRule>
    <cfRule type="expression" dxfId="22" priority="23">
      <formula>$A$11=4</formula>
    </cfRule>
    <cfRule type="expression" dxfId="21" priority="24">
      <formula>$A$11=1</formula>
    </cfRule>
  </conditionalFormatting>
  <conditionalFormatting sqref="J15:K15 J352:K352 J16:L16 J353:L353">
    <cfRule type="expression" dxfId="20" priority="15">
      <formula>$A$11=2</formula>
    </cfRule>
    <cfRule type="expression" dxfId="19" priority="16">
      <formula>$A$11=3</formula>
    </cfRule>
    <cfRule type="expression" dxfId="18" priority="17">
      <formula>$A$11=1</formula>
    </cfRule>
  </conditionalFormatting>
  <conditionalFormatting sqref="K17:L52 K354:L389">
    <cfRule type="expression" dxfId="17" priority="14">
      <formula>$H17="CCI (CC Intégral)"</formula>
    </cfRule>
  </conditionalFormatting>
  <conditionalFormatting sqref="J17:J52 J354:J389">
    <cfRule type="expression" dxfId="16" priority="13">
      <formula>$H17="CT (Contrôle terminal)"</formula>
    </cfRule>
  </conditionalFormatting>
  <conditionalFormatting sqref="K15:L16 K352:L353">
    <cfRule type="expression" dxfId="15" priority="12">
      <formula>$H$17="CCI (CC Intégral)"</formula>
    </cfRule>
  </conditionalFormatting>
  <conditionalFormatting sqref="M15 M16:N16">
    <cfRule type="expression" dxfId="14" priority="9">
      <formula>$A$11=2</formula>
    </cfRule>
    <cfRule type="expression" dxfId="13" priority="10">
      <formula>$A$11=3</formula>
    </cfRule>
    <cfRule type="expression" dxfId="12" priority="11">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60960</xdr:rowOff>
                  </from>
                  <to>
                    <xdr:col>0</xdr:col>
                    <xdr:colOff>1242060</xdr:colOff>
                    <xdr:row>12</xdr:row>
                    <xdr:rowOff>99060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35757DFB-5D07-4918-A67B-265072A620AA}">
            <xm:f>'Fiche générale'!$B$4="Deux sessions"</xm:f>
            <x14:dxf>
              <fill>
                <patternFill>
                  <bgColor theme="1"/>
                </patternFill>
              </fill>
            </x14:dxf>
          </x14:cfRule>
          <x14:cfRule type="expression" priority="20" id="{34396010-D54C-400C-8FE7-31FB4F64F10D}">
            <xm:f>'/Users/isabelle/Documents/MES DOCUMENTS/DU/NOUVEAU DOSSIER 2020/C:\Users\beluafi\Desktop\DOC Maquette - MCC\[MCC-Portail &amp; L1 L2.xlsx]Fiche générale'!#REF!="Deux sessions"</xm:f>
            <x14:dxf>
              <fill>
                <patternFill>
                  <bgColor theme="1"/>
                </patternFill>
              </fill>
            </x14:dxf>
          </x14:cfRule>
          <x14:cfRule type="expression" priority="21" id="{DAE71F8D-E7E6-4192-8121-88DC83F1F5BA}">
            <xm:f>'/Users/isabelle/Documents/MES DOCUMENTS/DU/NOUVEAU DOSSIER 2020/Z:\DEVE\Cellule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18" id="{81DEC3FC-E0F8-45C9-BD7A-E0809C87461B}">
            <xm:f>'Fiche générale'!$B$4="Session unique"</xm:f>
            <x14:dxf>
              <fill>
                <patternFill>
                  <bgColor theme="1"/>
                </patternFill>
              </fill>
            </x14:dxf>
          </x14:cfRule>
          <xm:sqref>O14:R16 O18:R52 O17:Q17</xm:sqref>
        </x14:conditionalFormatting>
        <x14:conditionalFormatting xmlns:xm="http://schemas.microsoft.com/office/excel/2006/main">
          <x14:cfRule type="expression" priority="6" id="{A2E4D5FC-B8E7-4D23-AA74-5B77652E8BBA}">
            <xm:f>'Fiche générale'!$B$4="Seconde chance"</xm:f>
            <x14:dxf>
              <fill>
                <patternFill>
                  <bgColor theme="1"/>
                </patternFill>
              </fill>
            </x14:dxf>
          </x14:cfRule>
          <x14:cfRule type="expression" priority="7" id="{8C887211-715D-485E-B358-B1192AEBCEAC}">
            <xm:f>'Fiche générale'!$B$4="Session unique"</xm:f>
            <x14:dxf>
              <fill>
                <patternFill>
                  <bgColor theme="1"/>
                </patternFill>
              </fill>
            </x14:dxf>
          </x14:cfRule>
          <x14:cfRule type="expression" priority="8"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5" id="{8E4E168C-32FA-4ADB-8CC4-F09F20B8588E}">
            <xm:f>'Fiche générale'!$B$4="Session unique"</xm:f>
            <x14:dxf>
              <fill>
                <patternFill>
                  <bgColor theme="1"/>
                </patternFill>
              </fill>
            </x14:dxf>
          </x14:cfRule>
          <xm:sqref>M14:N52</xm:sqref>
        </x14:conditionalFormatting>
        <x14:conditionalFormatting xmlns:xm="http://schemas.microsoft.com/office/excel/2006/main">
          <x14:cfRule type="expression" priority="2" id="{D73D9D66-0256-44A5-AA99-E76BC9252D6B}">
            <xm:f>'Fiche générale'!$B$4="Deux sessions"</xm:f>
            <x14:dxf>
              <fill>
                <patternFill>
                  <bgColor theme="1"/>
                </patternFill>
              </fill>
            </x14:dxf>
          </x14:cfRule>
          <x14:cfRule type="expression" priority="3" id="{C806232E-C46E-41DA-A650-6BDA6492E7E2}">
            <xm:f>'/Users/isabelle/Documents/MES DOCUMENTS/DU/NOUVEAU DOSSIER 2020/C:\Users\beluafi\Desktop\DOC Maquette - MCC\[MCC-Portail &amp; L1 L2.xlsx]Fiche générale'!#REF!="Deux sessions"</xm:f>
            <x14:dxf>
              <fill>
                <patternFill>
                  <bgColor theme="1"/>
                </patternFill>
              </fill>
            </x14:dxf>
          </x14:cfRule>
          <x14:cfRule type="expression" priority="4" id="{D68FF25B-0114-418A-8001-0E561B18D95E}">
            <xm:f>'/Users/isabelle/Documents/MES DOCUMENTS/DU/NOUVEAU DOSSIER 2020/Z:\DEVE\Cellule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9E1E9FC3-D8BA-47AA-AB6E-E319286682C8}">
            <xm:f>'Fiche générale'!$B$4="Session unique"</xm:f>
            <x14:dxf>
              <fill>
                <patternFill>
                  <bgColor theme="1"/>
                </patternFill>
              </fill>
            </x14:dxf>
          </x14:cfRule>
          <xm:sqref>R17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infopath/2007/PartnerControls"/>
    <ds:schemaRef ds:uri="http://schemas.openxmlformats.org/package/2006/metadata/core-properties"/>
    <ds:schemaRef ds:uri="e9e13bbf-0b67-4e47-ab27-2b9a26498ac7"/>
    <ds:schemaRef ds:uri="http://purl.org/dc/terms/"/>
    <ds:schemaRef ds:uri="http://schemas.microsoft.com/office/2006/documentManagement/types"/>
    <ds:schemaRef ds:uri="http://purl.org/dc/dcmitype/"/>
    <ds:schemaRef ds:uri="http://schemas.microsoft.com/office/2006/metadata/properties"/>
    <ds:schemaRef ds:uri="http://www.w3.org/XML/1998/namespace"/>
    <ds:schemaRef ds:uri="cc9b61d3-e9c6-4364-a8ad-f892d613c537"/>
    <ds:schemaRef ds:uri="http://schemas.microsoft.com/sharepoint/v3"/>
    <ds:schemaRef ds:uri="http://purl.org/dc/elements/1.1/"/>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Année 1</vt:lpstr>
      <vt:lpstr>Année 2</vt:lpstr>
      <vt:lpstr>Année 3 </vt:lpstr>
      <vt:lpstr>Listes</vt:lpstr>
      <vt:lpstr>IAE</vt:lpstr>
      <vt:lpstr>'Année 1'!Impression_des_titres</vt:lpstr>
      <vt:lpstr>'Année 2'!Impression_des_titres</vt:lpstr>
      <vt:lpstr>'Année 3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 Chevereau</cp:lastModifiedBy>
  <cp:lastPrinted>2018-03-30T09:51:52Z</cp:lastPrinted>
  <dcterms:created xsi:type="dcterms:W3CDTF">2016-12-07T14:50:54Z</dcterms:created>
  <dcterms:modified xsi:type="dcterms:W3CDTF">2022-06-27T09:11:20Z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